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 calcOnSave="0"/>
</workbook>
</file>

<file path=xl/calcChain.xml><?xml version="1.0" encoding="utf-8"?>
<calcChain xmlns="http://schemas.openxmlformats.org/spreadsheetml/2006/main">
  <c r="A20" i="9" l="1"/>
  <c r="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0" i="9" s="1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20" i="9" s="1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20" i="9" s="1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<sst xmlns="http://schemas.openxmlformats.org/spreadsheetml/2006/main" count="182" uniqueCount="176">
  <si>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</si>
  <si>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</si>
  <si>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</si>
  <si>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</si>
  <si>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</si>
  <si>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</si>
  <si>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</si>
  <si>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</si>
  <si>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</si>
  <si>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</si>
  <si>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</si>
  <si>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</si>
  <si>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</si>
  <si>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</si>
  <si>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</si>
  <si>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</si>
  <si>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</si>
  <si>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</si>
  <si>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</si>
  <si>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</si>
  <si>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</si>
  <si>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</si>
  <si>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</si>
  <si>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</si>
  <si>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</si>
  <si>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</si>
  <si>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</si>
  <si>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</si>
  <si>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</si>
  <si>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</si>
  <si>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</si>
  <si>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</si>
  <si>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</si>
  <si>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</si>
  <si>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</si>
  <si>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</si>
  <si>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</si>
  <si>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</si>
  <si>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</si>
  <si>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</si>
  <si>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</si>
  <si>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</si>
  <si>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</si>
  <si>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</si>
  <si>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</si>
  <si>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</si>
  <si>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</si>
  <si>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</si>
  <si>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</si>
  <si>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</si>
  <si>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</si>
  <si>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</si>
  <si>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</si>
  <si>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</si>
  <si>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</si>
  <si>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</si>
  <si>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</si>
  <si>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</si>
  <si>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</si>
  <si>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</si>
  <si>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</si>
  <si>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</si>
  <si>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</si>
  <si>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</si>
  <si>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</si>
  <si>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</si>
  <si>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</si>
  <si>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</si>
  <si>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</si>
  <si>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</si>
  <si>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</si>
  <si>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</si>
  <si>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</si>
  <si>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</si>
  <si>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</si>
  <si>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</si>
  <si>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</si>
  <si>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</si>
  <si>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2 октября 2020 г.</t>
  </si>
  <si>
    <t>3 октября 2020 г.</t>
  </si>
  <si>
    <t>4 октября 2020 г.</t>
  </si>
  <si>
    <t>5 октября 2020 г.</t>
  </si>
  <si>
    <t>6 октября 2020 г.</t>
  </si>
  <si>
    <t>7 октября 2020 г.</t>
  </si>
  <si>
    <t>8 октября 2020 г.</t>
  </si>
  <si>
    <t>9 октября 2020 г.</t>
  </si>
  <si>
    <t>10 октября 2020 г.</t>
  </si>
  <si>
    <t>11 октября 2020 г.</t>
  </si>
  <si>
    <t>12 октября 2020 г.</t>
  </si>
  <si>
    <t>13 октября 2020 г.</t>
  </si>
  <si>
    <t>14 октября 2020 г.</t>
  </si>
  <si>
    <t>15 октября 2020 г.</t>
  </si>
  <si>
    <t>16 октября 2020 г.</t>
  </si>
  <si>
    <t>17 октября 2020 г.</t>
  </si>
  <si>
    <t>18 октября 2020 г.</t>
  </si>
  <si>
    <t>19 октября 2020 г.</t>
  </si>
  <si>
    <t>20 октября 2020 г.</t>
  </si>
  <si>
    <t>21 октября 2020 г.</t>
  </si>
  <si>
    <t>22 октября 2020 г.</t>
  </si>
  <si>
    <t>23 октября 2020 г.</t>
  </si>
  <si>
    <t>24 октября 2020 г.</t>
  </si>
  <si>
    <t>25 октября 2020 г.</t>
  </si>
  <si>
    <t>26 октября 2020 г.</t>
  </si>
  <si>
    <t>27 октября 2020 г.</t>
  </si>
  <si>
    <t>28 октября 2020 г.</t>
  </si>
  <si>
    <t>29 октября 2020 г.</t>
  </si>
  <si>
    <t>30 октября 2020 г.</t>
  </si>
  <si>
    <t>31 октября 2020 г.</t>
  </si>
  <si>
    <t>1 ноября 2020 г.</t>
  </si>
  <si>
    <t>2 ноября 2020 г.</t>
  </si>
  <si>
    <t>1 октября 2020 г.</t>
  </si>
  <si>
    <t>3 ноября 2020 г.</t>
  </si>
  <si>
    <t>4 ноября 2020 г.</t>
  </si>
  <si>
    <t>5 ноября 2020 г.</t>
  </si>
  <si>
    <t>6 ноября 2020 г.</t>
  </si>
  <si>
    <t>7 ноября 2020 г.</t>
  </si>
  <si>
    <t>8 ноября 2020 г.</t>
  </si>
  <si>
    <t>9 ноября 2020 г.</t>
  </si>
  <si>
    <t>10 ноября 2020 г.</t>
  </si>
  <si>
    <t>11 ноября 2020 г.</t>
  </si>
  <si>
    <t>12 ноября 2020 г.</t>
  </si>
  <si>
    <t>13 ноября 2020 г.</t>
  </si>
  <si>
    <t>14 ноября 2020 г.</t>
  </si>
  <si>
    <t>15 ноября 2020 г.</t>
  </si>
  <si>
    <t>16 ноября 2020 г.</t>
  </si>
  <si>
    <t>17 ноября 2020 г.</t>
  </si>
  <si>
    <t>18 ноября 2020 г.</t>
  </si>
  <si>
    <t>19 ноября 2020 г.</t>
  </si>
  <si>
    <t>20 ноября 2020 г.</t>
  </si>
  <si>
    <t>21 ноября 2020 г.</t>
  </si>
  <si>
    <t>22 ноября 2020 г.</t>
  </si>
  <si>
    <t>23 ноября 2020 г.</t>
  </si>
  <si>
    <t>24 ноября 2020 г.</t>
  </si>
  <si>
    <t>25 ноября 2020 г.</t>
  </si>
  <si>
    <t>26 ноября 2020 г.</t>
  </si>
  <si>
    <t>27 ноября 2020 г.</t>
  </si>
  <si>
    <t>28 ноября 2020 г.</t>
  </si>
  <si>
    <t>29 ноября 2020 г.</t>
  </si>
  <si>
    <t>30 ноября 2020 г.</t>
  </si>
  <si>
    <t>В 2020-2021 УЧЕБНОМ ГОДУ</t>
  </si>
  <si>
    <t>Володина Татьяна Назаровна</t>
  </si>
  <si>
    <t>Дрогалева Яна Михайловна</t>
  </si>
  <si>
    <t>Токарева Надежда Николаевна</t>
  </si>
  <si>
    <t>Клюева Кристина Александровна</t>
  </si>
  <si>
    <t>Малхасян Рузанна Багратовна</t>
  </si>
  <si>
    <t>Магдеева Лилия Альбертовна</t>
  </si>
  <si>
    <t>Завьялов Арсений Павлович</t>
  </si>
  <si>
    <t>Донис Артур Владимирович</t>
  </si>
  <si>
    <t>Суглобов Евгений Александрович</t>
  </si>
  <si>
    <t>Панова Полина Сергеевна</t>
  </si>
  <si>
    <t>Маркова Владилена Игоревна</t>
  </si>
  <si>
    <t>Островский Александр Олегович</t>
  </si>
  <si>
    <t>Гавриловских Светлана Александровна</t>
  </si>
  <si>
    <t>Кормильцев Максим Алексеевич</t>
  </si>
  <si>
    <t>Шевчишин Даниил Андреевич</t>
  </si>
  <si>
    <t>Посмитный Владислав Анатольевич</t>
  </si>
  <si>
    <t>Решетников Евгений Николаевич</t>
  </si>
  <si>
    <t>f6,1</t>
  </si>
  <si>
    <t>f6,2</t>
  </si>
  <si>
    <t>f6,3</t>
  </si>
  <si>
    <t>f6,4</t>
  </si>
  <si>
    <t>f6,5</t>
  </si>
  <si>
    <t>f6,6</t>
  </si>
  <si>
    <t>f6,7</t>
  </si>
  <si>
    <t>f6,8</t>
  </si>
  <si>
    <t>f6,9</t>
  </si>
  <si>
    <t>f6,10</t>
  </si>
  <si>
    <t>f6,11</t>
  </si>
  <si>
    <t>f6,12</t>
  </si>
  <si>
    <t>f6,13</t>
  </si>
  <si>
    <t>f6,14</t>
  </si>
  <si>
    <t>f6,15</t>
  </si>
  <si>
    <t>f6,16</t>
  </si>
  <si>
    <t>f6,17</t>
  </si>
  <si>
    <t>Удотова В.В</t>
  </si>
  <si>
    <t>Чепелюк Л.С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</si>
</sst>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4" fillId="0" borderId="2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topLeftCell="A49" zoomScaleNormal="100" zoomScaleSheetLayoutView="100" workbookViewId="0">
      <selection activeCell="H66" sqref="H66:Q66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15</v>
      </c>
      <c r="AA1" s="43" t="s">
        <v>88</v>
      </c>
      <c r="AB1" s="43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7" t="s">
        <v>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ht="18.75" x14ac:dyDescent="0.3">
      <c r="A4" s="47" t="s">
        <v>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ht="18.75" x14ac:dyDescent="0.3">
      <c r="A5" s="47" t="s">
        <v>139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11</v>
      </c>
      <c r="C7" s="50" t="s">
        <v>32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45" t="s">
        <v>12</v>
      </c>
      <c r="P7" s="45"/>
      <c r="Q7" s="45"/>
      <c r="R7" s="44" t="s">
        <v>53</v>
      </c>
      <c r="S7" s="44"/>
      <c r="T7" s="44"/>
      <c r="U7" s="44"/>
      <c r="V7" s="44"/>
      <c r="W7" s="44"/>
      <c r="X7" s="44"/>
      <c r="Y7" s="44"/>
      <c r="Z7" s="44"/>
      <c r="AA7" s="44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13</v>
      </c>
      <c r="C9" s="44">
        <v>6</v>
      </c>
      <c r="D9" s="44"/>
      <c r="E9" s="12"/>
      <c r="F9" s="12"/>
      <c r="G9" s="12"/>
      <c r="H9" s="12"/>
      <c r="I9" s="12"/>
      <c r="J9" s="12"/>
      <c r="K9" s="10"/>
      <c r="L9" s="45" t="s">
        <v>14</v>
      </c>
      <c r="M9" s="45"/>
      <c r="N9" s="45"/>
      <c r="O9" s="45"/>
      <c r="P9" s="45"/>
      <c r="Q9" s="45"/>
      <c r="R9" s="44">
        <v>40</v>
      </c>
      <c r="S9" s="44"/>
      <c r="T9" s="44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6" t="s">
        <v>0</v>
      </c>
      <c r="B11" s="46" t="s">
        <v>69</v>
      </c>
      <c r="C11" s="46" t="s">
        <v>8</v>
      </c>
      <c r="D11" s="48" t="s">
        <v>1</v>
      </c>
      <c r="E11" s="49" t="s">
        <v>7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6" t="s">
        <v>2</v>
      </c>
      <c r="Z11" s="48" t="s">
        <v>3</v>
      </c>
      <c r="AA11" s="46" t="s">
        <v>4</v>
      </c>
      <c r="AB11" s="46" t="s">
        <v>5</v>
      </c>
    </row>
    <row r="12" spans="1:28" ht="63.75" customHeight="1" x14ac:dyDescent="0.25">
      <c r="A12" s="46"/>
      <c r="B12" s="46"/>
      <c r="C12" s="46"/>
      <c r="D12" s="48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6"/>
      <c r="Z12" s="48"/>
      <c r="AA12" s="46"/>
      <c r="AB12" s="46"/>
    </row>
    <row r="13" spans="1:28" s="42" customFormat="1" x14ac:dyDescent="0.25">
      <c r="A13" s="40">
        <v>1</v>
      </c>
      <c r="B13" s="37" t="s">
        <v>140</v>
      </c>
      <c r="C13" s="38" t="s">
        <v>157</v>
      </c>
      <c r="D13" s="39">
        <v>6</v>
      </c>
      <c r="E13" s="38">
        <v>13</v>
      </c>
      <c r="F13" s="38">
        <v>4</v>
      </c>
      <c r="G13" s="38">
        <v>2.5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>
        <f>SUM(E13:X13)</f>
        <v>19.5</v>
      </c>
      <c r="Z13" s="38">
        <f t="shared" ref="Z13:Z25" si="0">RANK(Y13,$Y$13:$Y$62,0)</f>
        <v>5</v>
      </c>
      <c r="AA13" s="38" t="str">
        <f>IF(Z13=1,"победитель",IF(Z13=2,"призер",IF(Z13=3,"призер","-")))</f>
        <v>-</v>
      </c>
      <c r="AB13" s="41">
        <f>Y13/$R$9</f>
        <v>0.48749999999999999</v>
      </c>
    </row>
    <row r="14" spans="1:28" s="42" customFormat="1" x14ac:dyDescent="0.25">
      <c r="A14" s="40">
        <v>2</v>
      </c>
      <c r="B14" s="37" t="s">
        <v>141</v>
      </c>
      <c r="C14" s="38" t="s">
        <v>158</v>
      </c>
      <c r="D14" s="39">
        <v>6</v>
      </c>
      <c r="E14" s="38">
        <v>9</v>
      </c>
      <c r="F14" s="38">
        <v>4</v>
      </c>
      <c r="G14" s="38">
        <v>2.5</v>
      </c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>
        <f t="shared" ref="Y14:Y62" si="1">SUM(E14:X14)</f>
        <v>15.5</v>
      </c>
      <c r="Z14" s="38">
        <f t="shared" si="0"/>
        <v>8</v>
      </c>
      <c r="AA14" s="38" t="str">
        <f t="shared" ref="AA14:AA62" si="2">IF(Z14=1,"победитель",IF(Z14=2,"призер",IF(Z14=3,"призер","-")))</f>
        <v>-</v>
      </c>
      <c r="AB14" s="41">
        <f t="shared" ref="AB14:AB62" si="3">Y14/$R$9</f>
        <v>0.38750000000000001</v>
      </c>
    </row>
    <row r="15" spans="1:28" s="42" customFormat="1" x14ac:dyDescent="0.25">
      <c r="A15" s="40">
        <v>3</v>
      </c>
      <c r="B15" s="37" t="s">
        <v>142</v>
      </c>
      <c r="C15" s="38" t="s">
        <v>159</v>
      </c>
      <c r="D15" s="39">
        <v>6</v>
      </c>
      <c r="E15" s="38">
        <v>9</v>
      </c>
      <c r="F15" s="38">
        <v>4</v>
      </c>
      <c r="G15" s="38">
        <v>2.5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>
        <f t="shared" si="1"/>
        <v>15.5</v>
      </c>
      <c r="Z15" s="38">
        <f t="shared" si="0"/>
        <v>8</v>
      </c>
      <c r="AA15" s="38" t="str">
        <f>IF(Z15=1,"победитель",IF(Z15=2,"призер",IF(Z15=3,"призер","-")))</f>
        <v>-</v>
      </c>
      <c r="AB15" s="41">
        <f t="shared" si="3"/>
        <v>0.38750000000000001</v>
      </c>
    </row>
    <row r="16" spans="1:28" s="42" customFormat="1" x14ac:dyDescent="0.25">
      <c r="A16" s="40">
        <v>4</v>
      </c>
      <c r="B16" s="37" t="s">
        <v>143</v>
      </c>
      <c r="C16" s="38" t="s">
        <v>160</v>
      </c>
      <c r="D16" s="39">
        <v>6</v>
      </c>
      <c r="E16" s="38">
        <v>15</v>
      </c>
      <c r="F16" s="38">
        <v>4</v>
      </c>
      <c r="G16" s="38">
        <v>2.5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21.5</v>
      </c>
      <c r="Z16" s="38">
        <f t="shared" si="0"/>
        <v>1</v>
      </c>
      <c r="AA16" s="38" t="str">
        <f t="shared" si="2"/>
        <v>победитель</v>
      </c>
      <c r="AB16" s="41">
        <f t="shared" si="3"/>
        <v>0.53749999999999998</v>
      </c>
    </row>
    <row r="17" spans="1:28" s="42" customFormat="1" x14ac:dyDescent="0.25">
      <c r="A17" s="40">
        <v>5</v>
      </c>
      <c r="B17" s="37" t="s">
        <v>144</v>
      </c>
      <c r="C17" s="38" t="s">
        <v>161</v>
      </c>
      <c r="D17" s="38">
        <v>6</v>
      </c>
      <c r="E17" s="38">
        <v>11</v>
      </c>
      <c r="F17" s="38">
        <v>2</v>
      </c>
      <c r="G17" s="38">
        <v>2.5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>
        <f t="shared" si="1"/>
        <v>15.5</v>
      </c>
      <c r="Z17" s="38">
        <f t="shared" si="0"/>
        <v>8</v>
      </c>
      <c r="AA17" s="38" t="str">
        <f t="shared" si="2"/>
        <v>-</v>
      </c>
      <c r="AB17" s="41">
        <f t="shared" si="3"/>
        <v>0.38750000000000001</v>
      </c>
    </row>
    <row r="18" spans="1:28" s="42" customFormat="1" x14ac:dyDescent="0.25">
      <c r="A18" s="40">
        <v>6</v>
      </c>
      <c r="B18" s="37" t="s">
        <v>145</v>
      </c>
      <c r="C18" s="38" t="s">
        <v>162</v>
      </c>
      <c r="D18" s="38">
        <v>6</v>
      </c>
      <c r="E18" s="38">
        <v>13</v>
      </c>
      <c r="F18" s="38">
        <v>4</v>
      </c>
      <c r="G18" s="38">
        <v>2.5</v>
      </c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>
        <f t="shared" si="1"/>
        <v>19.5</v>
      </c>
      <c r="Z18" s="38">
        <f t="shared" si="0"/>
        <v>5</v>
      </c>
      <c r="AA18" s="38" t="str">
        <f t="shared" si="2"/>
        <v>-</v>
      </c>
      <c r="AB18" s="41">
        <f t="shared" si="3"/>
        <v>0.48749999999999999</v>
      </c>
    </row>
    <row r="19" spans="1:28" s="42" customFormat="1" x14ac:dyDescent="0.25">
      <c r="A19" s="40">
        <v>7</v>
      </c>
      <c r="B19" s="37" t="s">
        <v>146</v>
      </c>
      <c r="C19" s="38" t="s">
        <v>163</v>
      </c>
      <c r="D19" s="39">
        <v>6</v>
      </c>
      <c r="E19" s="38">
        <v>13</v>
      </c>
      <c r="F19" s="38">
        <v>4</v>
      </c>
      <c r="G19" s="38">
        <v>2.5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19.5</v>
      </c>
      <c r="Z19" s="38">
        <f t="shared" si="0"/>
        <v>5</v>
      </c>
      <c r="AA19" s="38" t="str">
        <f t="shared" si="2"/>
        <v>-</v>
      </c>
      <c r="AB19" s="41">
        <f t="shared" si="3"/>
        <v>0.48749999999999999</v>
      </c>
    </row>
    <row r="20" spans="1:28" s="42" customFormat="1" x14ac:dyDescent="0.25">
      <c r="A20" s="40">
        <v>8</v>
      </c>
      <c r="B20" s="37" t="s">
        <v>147</v>
      </c>
      <c r="C20" s="38" t="s">
        <v>164</v>
      </c>
      <c r="D20" s="39">
        <v>6</v>
      </c>
      <c r="E20" s="38">
        <v>14</v>
      </c>
      <c r="F20" s="38">
        <v>4</v>
      </c>
      <c r="G20" s="38">
        <v>2.5</v>
      </c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20.5</v>
      </c>
      <c r="Z20" s="38">
        <f t="shared" si="0"/>
        <v>2</v>
      </c>
      <c r="AA20" s="38" t="str">
        <f t="shared" si="2"/>
        <v>призер</v>
      </c>
      <c r="AB20" s="41">
        <f t="shared" si="3"/>
        <v>0.51249999999999996</v>
      </c>
    </row>
    <row r="21" spans="1:28" s="42" customFormat="1" x14ac:dyDescent="0.25">
      <c r="A21" s="40">
        <v>9</v>
      </c>
      <c r="B21" s="37" t="s">
        <v>148</v>
      </c>
      <c r="C21" s="38" t="s">
        <v>165</v>
      </c>
      <c r="D21" s="39">
        <v>6</v>
      </c>
      <c r="E21" s="38">
        <v>14</v>
      </c>
      <c r="F21" s="38">
        <v>4</v>
      </c>
      <c r="G21" s="38">
        <v>2.5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20.5</v>
      </c>
      <c r="Z21" s="38">
        <f t="shared" si="0"/>
        <v>2</v>
      </c>
      <c r="AA21" s="38" t="str">
        <f t="shared" si="2"/>
        <v>призер</v>
      </c>
      <c r="AB21" s="41">
        <f t="shared" si="3"/>
        <v>0.51249999999999996</v>
      </c>
    </row>
    <row r="22" spans="1:28" s="42" customFormat="1" x14ac:dyDescent="0.25">
      <c r="A22" s="40">
        <v>10</v>
      </c>
      <c r="B22" s="37" t="s">
        <v>149</v>
      </c>
      <c r="C22" s="38" t="s">
        <v>166</v>
      </c>
      <c r="D22" s="39">
        <v>6</v>
      </c>
      <c r="E22" s="38">
        <v>9</v>
      </c>
      <c r="F22" s="38">
        <v>4</v>
      </c>
      <c r="G22" s="38">
        <v>2.5</v>
      </c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15.5</v>
      </c>
      <c r="Z22" s="38">
        <f t="shared" si="0"/>
        <v>8</v>
      </c>
      <c r="AA22" s="38" t="str">
        <f t="shared" si="2"/>
        <v>-</v>
      </c>
      <c r="AB22" s="41">
        <f t="shared" si="3"/>
        <v>0.38750000000000001</v>
      </c>
    </row>
    <row r="23" spans="1:28" s="42" customFormat="1" x14ac:dyDescent="0.25">
      <c r="A23" s="40">
        <v>11</v>
      </c>
      <c r="B23" s="37" t="s">
        <v>150</v>
      </c>
      <c r="C23" s="38" t="s">
        <v>167</v>
      </c>
      <c r="D23" s="38">
        <v>6</v>
      </c>
      <c r="E23" s="38">
        <v>4</v>
      </c>
      <c r="F23" s="38">
        <v>0</v>
      </c>
      <c r="G23" s="38">
        <v>0</v>
      </c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4</v>
      </c>
      <c r="Z23" s="38">
        <f t="shared" si="0"/>
        <v>17</v>
      </c>
      <c r="AA23" s="38" t="str">
        <f t="shared" si="2"/>
        <v>-</v>
      </c>
      <c r="AB23" s="41">
        <f t="shared" si="3"/>
        <v>0.1</v>
      </c>
    </row>
    <row r="24" spans="1:28" s="42" customFormat="1" x14ac:dyDescent="0.25">
      <c r="A24" s="40">
        <v>12</v>
      </c>
      <c r="B24" s="37" t="s">
        <v>151</v>
      </c>
      <c r="C24" s="38" t="s">
        <v>168</v>
      </c>
      <c r="D24" s="39">
        <v>6</v>
      </c>
      <c r="E24" s="38">
        <v>3</v>
      </c>
      <c r="F24" s="38">
        <v>2</v>
      </c>
      <c r="G24" s="38">
        <v>1.5</v>
      </c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6.5</v>
      </c>
      <c r="Z24" s="38">
        <f t="shared" si="0"/>
        <v>14</v>
      </c>
      <c r="AA24" s="38" t="str">
        <f t="shared" si="2"/>
        <v>-</v>
      </c>
      <c r="AB24" s="41">
        <f t="shared" si="3"/>
        <v>0.16250000000000001</v>
      </c>
    </row>
    <row r="25" spans="1:28" s="42" customFormat="1" x14ac:dyDescent="0.25">
      <c r="A25" s="40">
        <v>13</v>
      </c>
      <c r="B25" s="37" t="s">
        <v>152</v>
      </c>
      <c r="C25" s="38" t="s">
        <v>169</v>
      </c>
      <c r="D25" s="39">
        <v>6</v>
      </c>
      <c r="E25" s="38">
        <v>4</v>
      </c>
      <c r="F25" s="38">
        <v>0</v>
      </c>
      <c r="G25" s="38">
        <v>1</v>
      </c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5</v>
      </c>
      <c r="Z25" s="38">
        <f t="shared" si="0"/>
        <v>16</v>
      </c>
      <c r="AA25" s="38" t="str">
        <f t="shared" si="2"/>
        <v>-</v>
      </c>
      <c r="AB25" s="41">
        <f t="shared" si="3"/>
        <v>0.125</v>
      </c>
    </row>
    <row r="26" spans="1:28" s="42" customFormat="1" x14ac:dyDescent="0.25">
      <c r="A26" s="40">
        <v>14</v>
      </c>
      <c r="B26" s="37" t="s">
        <v>153</v>
      </c>
      <c r="C26" s="38" t="s">
        <v>170</v>
      </c>
      <c r="D26" s="39">
        <v>6</v>
      </c>
      <c r="E26" s="38">
        <v>10</v>
      </c>
      <c r="F26" s="38">
        <v>0</v>
      </c>
      <c r="G26" s="38">
        <v>2</v>
      </c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12</v>
      </c>
      <c r="Z26" s="38">
        <f t="shared" ref="Z26" si="4">RANK(Y26,$Y$13:$Y$62,0)</f>
        <v>13</v>
      </c>
      <c r="AA26" s="38" t="str">
        <f t="shared" si="2"/>
        <v>-</v>
      </c>
      <c r="AB26" s="41">
        <f t="shared" si="3"/>
        <v>0.3</v>
      </c>
    </row>
    <row r="27" spans="1:28" s="42" customFormat="1" x14ac:dyDescent="0.25">
      <c r="A27" s="40">
        <v>15</v>
      </c>
      <c r="B27" s="37" t="s">
        <v>154</v>
      </c>
      <c r="C27" s="38" t="s">
        <v>171</v>
      </c>
      <c r="D27" s="39">
        <v>6</v>
      </c>
      <c r="E27" s="38">
        <v>14</v>
      </c>
      <c r="F27" s="38">
        <v>4</v>
      </c>
      <c r="G27" s="38">
        <v>2.5</v>
      </c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20.5</v>
      </c>
      <c r="Z27" s="38">
        <f t="shared" ref="Z27:Z62" si="5">RANK(Y27,$Y$13:$Y$62,0)</f>
        <v>2</v>
      </c>
      <c r="AA27" s="38" t="str">
        <f t="shared" si="2"/>
        <v>призер</v>
      </c>
      <c r="AB27" s="41">
        <f t="shared" si="3"/>
        <v>0.51249999999999996</v>
      </c>
    </row>
    <row r="28" spans="1:28" s="42" customFormat="1" x14ac:dyDescent="0.25">
      <c r="A28" s="40">
        <v>16</v>
      </c>
      <c r="B28" s="37" t="s">
        <v>155</v>
      </c>
      <c r="C28" s="38" t="s">
        <v>172</v>
      </c>
      <c r="D28" s="38">
        <v>6</v>
      </c>
      <c r="E28" s="38">
        <v>3</v>
      </c>
      <c r="F28" s="38">
        <v>0</v>
      </c>
      <c r="G28" s="38">
        <v>2.5</v>
      </c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5.5</v>
      </c>
      <c r="Z28" s="38">
        <f t="shared" si="5"/>
        <v>15</v>
      </c>
      <c r="AA28" s="38" t="str">
        <f t="shared" si="2"/>
        <v>-</v>
      </c>
      <c r="AB28" s="41">
        <f t="shared" si="3"/>
        <v>0.13750000000000001</v>
      </c>
    </row>
    <row r="29" spans="1:28" s="42" customFormat="1" x14ac:dyDescent="0.25">
      <c r="A29" s="40">
        <v>17</v>
      </c>
      <c r="B29" s="37" t="s">
        <v>156</v>
      </c>
      <c r="C29" s="38" t="s">
        <v>173</v>
      </c>
      <c r="D29" s="39">
        <v>6</v>
      </c>
      <c r="E29" s="38">
        <v>9</v>
      </c>
      <c r="F29" s="38">
        <v>4</v>
      </c>
      <c r="G29" s="38">
        <v>2.5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15.5</v>
      </c>
      <c r="Z29" s="38">
        <f t="shared" si="5"/>
        <v>8</v>
      </c>
      <c r="AA29" s="38" t="str">
        <f t="shared" si="2"/>
        <v>-</v>
      </c>
      <c r="AB29" s="41">
        <f t="shared" si="3"/>
        <v>0.38750000000000001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18</v>
      </c>
      <c r="AA30" s="38" t="str">
        <f t="shared" si="2"/>
        <v>-</v>
      </c>
      <c r="AB30" s="41">
        <f t="shared" si="3"/>
        <v>0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18</v>
      </c>
      <c r="AA31" s="38" t="str">
        <f t="shared" si="2"/>
        <v>-</v>
      </c>
      <c r="AB31" s="41">
        <f t="shared" si="3"/>
        <v>0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18</v>
      </c>
      <c r="AA32" s="38" t="str">
        <f t="shared" si="2"/>
        <v>-</v>
      </c>
      <c r="AB32" s="41">
        <f t="shared" si="3"/>
        <v>0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18</v>
      </c>
      <c r="AA33" s="38" t="str">
        <f t="shared" si="2"/>
        <v>-</v>
      </c>
      <c r="AB33" s="41">
        <f t="shared" si="3"/>
        <v>0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18</v>
      </c>
      <c r="AA34" s="38" t="str">
        <f t="shared" si="2"/>
        <v>-</v>
      </c>
      <c r="AB34" s="41">
        <f t="shared" si="3"/>
        <v>0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18</v>
      </c>
      <c r="AA35" s="38" t="str">
        <f t="shared" si="2"/>
        <v>-</v>
      </c>
      <c r="AB35" s="41">
        <f t="shared" si="3"/>
        <v>0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18</v>
      </c>
      <c r="AA36" s="38" t="str">
        <f t="shared" si="2"/>
        <v>-</v>
      </c>
      <c r="AB36" s="41">
        <f t="shared" si="3"/>
        <v>0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18</v>
      </c>
      <c r="AA37" s="38" t="str">
        <f t="shared" si="2"/>
        <v>-</v>
      </c>
      <c r="AB37" s="41">
        <f t="shared" si="3"/>
        <v>0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18</v>
      </c>
      <c r="AA38" s="38" t="str">
        <f t="shared" si="2"/>
        <v>-</v>
      </c>
      <c r="AB38" s="41">
        <f t="shared" si="3"/>
        <v>0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18</v>
      </c>
      <c r="AA39" s="38" t="str">
        <f t="shared" si="2"/>
        <v>-</v>
      </c>
      <c r="AB39" s="41">
        <f t="shared" si="3"/>
        <v>0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18</v>
      </c>
      <c r="AA40" s="38" t="str">
        <f t="shared" si="2"/>
        <v>-</v>
      </c>
      <c r="AB40" s="41">
        <f t="shared" si="3"/>
        <v>0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18</v>
      </c>
      <c r="AA41" s="38" t="str">
        <f t="shared" si="2"/>
        <v>-</v>
      </c>
      <c r="AB41" s="41">
        <f t="shared" si="3"/>
        <v>0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18</v>
      </c>
      <c r="AA42" s="38" t="str">
        <f t="shared" si="2"/>
        <v>-</v>
      </c>
      <c r="AB42" s="41">
        <f t="shared" si="3"/>
        <v>0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18</v>
      </c>
      <c r="AA43" s="38" t="str">
        <f t="shared" si="2"/>
        <v>-</v>
      </c>
      <c r="AB43" s="41">
        <f t="shared" si="3"/>
        <v>0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18</v>
      </c>
      <c r="AA44" s="38" t="str">
        <f t="shared" si="2"/>
        <v>-</v>
      </c>
      <c r="AB44" s="41">
        <f t="shared" si="3"/>
        <v>0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18</v>
      </c>
      <c r="AA45" s="38" t="str">
        <f t="shared" si="2"/>
        <v>-</v>
      </c>
      <c r="AB45" s="41">
        <f t="shared" si="3"/>
        <v>0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18</v>
      </c>
      <c r="AA46" s="38" t="str">
        <f t="shared" si="2"/>
        <v>-</v>
      </c>
      <c r="AB46" s="41">
        <f t="shared" si="3"/>
        <v>0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18</v>
      </c>
      <c r="AA47" s="38" t="str">
        <f t="shared" si="2"/>
        <v>-</v>
      </c>
      <c r="AB47" s="41">
        <f t="shared" si="3"/>
        <v>0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18</v>
      </c>
      <c r="AA48" s="38" t="str">
        <f t="shared" si="2"/>
        <v>-</v>
      </c>
      <c r="AB48" s="41">
        <f t="shared" si="3"/>
        <v>0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18</v>
      </c>
      <c r="AA49" s="38" t="str">
        <f t="shared" si="2"/>
        <v>-</v>
      </c>
      <c r="AB49" s="41">
        <f t="shared" si="3"/>
        <v>0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18</v>
      </c>
      <c r="AA50" s="38" t="str">
        <f t="shared" si="2"/>
        <v>-</v>
      </c>
      <c r="AB50" s="41">
        <f t="shared" si="3"/>
        <v>0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18</v>
      </c>
      <c r="AA51" s="38" t="str">
        <f t="shared" si="2"/>
        <v>-</v>
      </c>
      <c r="AB51" s="41">
        <f t="shared" si="3"/>
        <v>0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18</v>
      </c>
      <c r="AA52" s="38" t="str">
        <f t="shared" si="2"/>
        <v>-</v>
      </c>
      <c r="AB52" s="41">
        <f t="shared" si="3"/>
        <v>0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18</v>
      </c>
      <c r="AA53" s="38" t="str">
        <f t="shared" si="2"/>
        <v>-</v>
      </c>
      <c r="AB53" s="41">
        <f t="shared" si="3"/>
        <v>0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18</v>
      </c>
      <c r="AA54" s="38" t="str">
        <f t="shared" si="2"/>
        <v>-</v>
      </c>
      <c r="AB54" s="41">
        <f t="shared" si="3"/>
        <v>0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18</v>
      </c>
      <c r="AA55" s="38" t="str">
        <f t="shared" si="2"/>
        <v>-</v>
      </c>
      <c r="AB55" s="41">
        <f t="shared" si="3"/>
        <v>0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18</v>
      </c>
      <c r="AA56" s="38" t="str">
        <f t="shared" si="2"/>
        <v>-</v>
      </c>
      <c r="AB56" s="41">
        <f t="shared" si="3"/>
        <v>0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18</v>
      </c>
      <c r="AA57" s="38" t="str">
        <f t="shared" si="2"/>
        <v>-</v>
      </c>
      <c r="AB57" s="41">
        <f t="shared" si="3"/>
        <v>0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18</v>
      </c>
      <c r="AA58" s="38" t="str">
        <f t="shared" si="2"/>
        <v>-</v>
      </c>
      <c r="AB58" s="41">
        <f t="shared" si="3"/>
        <v>0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18</v>
      </c>
      <c r="AA59" s="38" t="str">
        <f t="shared" si="2"/>
        <v>-</v>
      </c>
      <c r="AB59" s="41">
        <f t="shared" si="3"/>
        <v>0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18</v>
      </c>
      <c r="AA60" s="38" t="str">
        <f t="shared" si="2"/>
        <v>-</v>
      </c>
      <c r="AB60" s="41">
        <f t="shared" si="3"/>
        <v>0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18</v>
      </c>
      <c r="AA61" s="38" t="str">
        <f t="shared" si="2"/>
        <v>-</v>
      </c>
      <c r="AB61" s="41">
        <f t="shared" si="3"/>
        <v>0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18</v>
      </c>
      <c r="AA62" s="38" t="str">
        <f t="shared" si="2"/>
        <v>-</v>
      </c>
      <c r="AB62" s="41">
        <f t="shared" si="3"/>
        <v>0</v>
      </c>
    </row>
    <row r="64" spans="1:28" ht="15.75" x14ac:dyDescent="0.25">
      <c r="B64" s="14" t="s">
        <v>66</v>
      </c>
      <c r="C64" s="15"/>
      <c r="D64" s="51"/>
      <c r="E64" s="51"/>
      <c r="F64" s="51"/>
      <c r="G64" s="15"/>
      <c r="H64" s="52" t="s">
        <v>174</v>
      </c>
      <c r="I64" s="52"/>
      <c r="J64" s="52"/>
      <c r="K64" s="52"/>
      <c r="L64" s="52"/>
      <c r="M64" s="52"/>
      <c r="N64" s="52"/>
      <c r="O64" s="52"/>
      <c r="P64" s="52"/>
      <c r="Q64" s="52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67</v>
      </c>
      <c r="C66" s="15"/>
      <c r="D66" s="51"/>
      <c r="E66" s="51"/>
      <c r="F66" s="51"/>
      <c r="G66" s="15"/>
      <c r="H66" s="52" t="s">
        <v>175</v>
      </c>
      <c r="I66" s="52"/>
      <c r="J66" s="52"/>
      <c r="K66" s="52"/>
      <c r="L66" s="52"/>
      <c r="M66" s="52"/>
      <c r="N66" s="52"/>
      <c r="O66" s="52"/>
      <c r="P66" s="52"/>
      <c r="Q66" s="52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51"/>
      <c r="E68" s="51"/>
      <c r="F68" s="51"/>
      <c r="G68" s="15"/>
      <c r="H68" s="52" t="s">
        <v>68</v>
      </c>
      <c r="I68" s="52"/>
      <c r="J68" s="52"/>
      <c r="K68" s="52"/>
      <c r="L68" s="52"/>
      <c r="M68" s="52"/>
      <c r="N68" s="52"/>
      <c r="O68" s="52"/>
      <c r="P68" s="52"/>
      <c r="Q68" s="52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51"/>
      <c r="E70" s="51"/>
      <c r="F70" s="51"/>
      <c r="G70" s="15"/>
      <c r="H70" s="52" t="s">
        <v>68</v>
      </c>
      <c r="I70" s="52"/>
      <c r="J70" s="52"/>
      <c r="K70" s="52"/>
      <c r="L70" s="52"/>
      <c r="M70" s="52"/>
      <c r="N70" s="52"/>
      <c r="O70" s="52"/>
      <c r="P70" s="52"/>
      <c r="Q70" s="52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51"/>
      <c r="E72" s="51"/>
      <c r="F72" s="51"/>
      <c r="G72" s="15"/>
      <c r="H72" s="52" t="s">
        <v>68</v>
      </c>
      <c r="I72" s="52"/>
      <c r="J72" s="52"/>
      <c r="K72" s="52"/>
      <c r="L72" s="52"/>
      <c r="M72" s="52"/>
      <c r="N72" s="52"/>
      <c r="O72" s="52"/>
      <c r="P72" s="52"/>
      <c r="Q72" s="52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51"/>
      <c r="E74" s="51"/>
      <c r="F74" s="51"/>
      <c r="G74" s="15"/>
      <c r="H74" s="52" t="s">
        <v>68</v>
      </c>
      <c r="I74" s="52"/>
      <c r="J74" s="52"/>
      <c r="K74" s="52"/>
      <c r="L74" s="52"/>
      <c r="M74" s="52"/>
      <c r="N74" s="52"/>
      <c r="O74" s="52"/>
      <c r="P74" s="52"/>
      <c r="Q74" s="52"/>
    </row>
  </sheetData>
  <sheetProtection algorithmName="SHA-512" hashValue="ss1FIa4ZZJWaCj06GZsMaAkIc1lPDMSCwvPKKewxQozzxri+HWCiQzDUpDP+O1zjIw4/9vHhqfTb3v8T6nFrLw==" saltValue="/vQlNoB5+kfqH/6La/s8Dg==" spinCount="100000" sheet="1" deleteRows="0"/>
  <mergeCells count="31"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AA1:AB1"/>
    <mergeCell ref="C9:D9"/>
    <mergeCell ref="R9:T9"/>
    <mergeCell ref="O7:Q7"/>
    <mergeCell ref="R7:AA7"/>
    <mergeCell ref="L9:Q9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B13" sqref="B1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53" t="str">
        <f>Протокол!AA1</f>
        <v>12 октября 2020 г.</v>
      </c>
      <c r="AB1" s="53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54" t="str">
        <f>Протокол!A3</f>
        <v>ТЮМЕНСКИЙ МУНИЦИПАЛЬНЫЙ РАЙОН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28" ht="18.75" x14ac:dyDescent="0.3">
      <c r="A4" s="54" t="str">
        <f>Протокол!A4</f>
        <v>ШКОЛЬНЫЙ ЭТАП ВСЕРОССИЙСКОЙ ОЛИМПИАДЫ  ШКОЛЬНИКОВ ПО ОБЩЕОБРАЗОВАТЕЛЬНЫМ  ПРЕДМЕТАМ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28" ht="18.75" x14ac:dyDescent="0.3">
      <c r="A5" s="54" t="str">
        <f>Протокол!A5</f>
        <v>В 2020-2021 УЧЕБНОМ ГОДУ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61" t="str">
        <f>Протокол!$C$7</f>
        <v>МАОУ Новотарманская СОШ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55" t="str">
        <f>Протокол!O7</f>
        <v>Предмет</v>
      </c>
      <c r="P7" s="55"/>
      <c r="Q7" s="55"/>
      <c r="R7" s="56" t="str">
        <f>Протокол!R7</f>
        <v>Физическая культура</v>
      </c>
      <c r="S7" s="56"/>
      <c r="T7" s="56"/>
      <c r="U7" s="56"/>
      <c r="V7" s="56"/>
      <c r="W7" s="56"/>
      <c r="X7" s="56"/>
      <c r="Y7" s="56"/>
      <c r="Z7" s="56"/>
      <c r="AA7" s="56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6">
        <f>Протокол!C9</f>
        <v>6</v>
      </c>
      <c r="D9" s="56"/>
      <c r="E9" s="28"/>
      <c r="F9" s="28"/>
      <c r="G9" s="28"/>
      <c r="H9" s="28"/>
      <c r="I9" s="28"/>
      <c r="J9" s="28"/>
      <c r="K9" s="27"/>
      <c r="L9" s="55" t="str">
        <f>Протокол!L9</f>
        <v>Максимальный балл</v>
      </c>
      <c r="M9" s="55"/>
      <c r="N9" s="55"/>
      <c r="O9" s="55"/>
      <c r="P9" s="55"/>
      <c r="Q9" s="55"/>
      <c r="R9" s="56">
        <f>Протокол!R9</f>
        <v>40</v>
      </c>
      <c r="S9" s="56"/>
      <c r="T9" s="56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Володина Т.Н.</v>
      </c>
      <c r="C13" s="38" t="str">
        <f>IF(Протокол!C13=0,"",Протокол!C13)</f>
        <v>f6,1</v>
      </c>
      <c r="D13" s="38">
        <f>IF(Протокол!D13=0,"",Протокол!D13)</f>
        <v>6</v>
      </c>
      <c r="E13" s="38">
        <f>IF(Протокол!E13=0,"",Протокол!E13)</f>
        <v>13</v>
      </c>
      <c r="F13" s="38">
        <f>IF(Протокол!F13=0,"",Протокол!F13)</f>
        <v>4</v>
      </c>
      <c r="G13" s="38">
        <f>IF(Протокол!G13=0,"",Протокол!G13)</f>
        <v>2.5</v>
      </c>
      <c r="H13" s="38" t="str">
        <f>IF(Протокол!H13=0,"",Протокол!H13)</f>
        <v/>
      </c>
      <c r="I13" s="38" t="str">
        <f>IF(Протокол!I13=0,"",Протокол!I13)</f>
        <v/>
      </c>
      <c r="J13" s="38" t="str">
        <f>IF(Протокол!J13=0,"",Протокол!J13)</f>
        <v/>
      </c>
      <c r="K13" s="38" t="str">
        <f>IF(Протокол!K13=0,"",Протокол!K13)</f>
        <v/>
      </c>
      <c r="L13" s="38" t="str">
        <f>IF(Протокол!L13=0,"",Протокол!L13)</f>
        <v/>
      </c>
      <c r="M13" s="38" t="str">
        <f>IF(Протокол!M13=0,"",Протокол!M13)</f>
        <v/>
      </c>
      <c r="N13" s="38" t="str">
        <f>IF(Протокол!N13=0,"",Протокол!N13)</f>
        <v/>
      </c>
      <c r="O13" s="38" t="str">
        <f>IF(Протокол!O13=0,"",Протокол!O13)</f>
        <v/>
      </c>
      <c r="P13" s="38" t="str">
        <f>IF(Протокол!P13=0,"",Протокол!P13)</f>
        <v/>
      </c>
      <c r="Q13" s="38" t="str">
        <f>IF(Протокол!Q13=0,"",Протокол!Q13)</f>
        <v/>
      </c>
      <c r="R13" s="38" t="str">
        <f>IF(Протокол!R13=0,"",Протокол!R13)</f>
        <v/>
      </c>
      <c r="S13" s="38" t="str">
        <f>IF(Протокол!S13=0,"",Протокол!S13)</f>
        <v/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 t="str">
        <f>IF(Протокол!V13=0,"",Протокол!V13)</f>
        <v/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19.5</v>
      </c>
      <c r="Z13" s="38">
        <f>Протокол!Z13</f>
        <v>5</v>
      </c>
      <c r="AA13" s="38" t="str">
        <f>Протокол!AA13</f>
        <v>-</v>
      </c>
      <c r="AB13" s="41">
        <f>Протокол!AB13</f>
        <v>0.48749999999999999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>Дрогалева Я.М.</v>
      </c>
      <c r="C14" s="38" t="str">
        <f>IF(Протокол!C14=0,"",Протокол!C14)</f>
        <v>f6,2</v>
      </c>
      <c r="D14" s="38">
        <f>IF(Протокол!D14=0,"",Протокол!D14)</f>
        <v>6</v>
      </c>
      <c r="E14" s="38">
        <f>IF(Протокол!E14=0,"",Протокол!E14)</f>
        <v>9</v>
      </c>
      <c r="F14" s="38">
        <f>IF(Протокол!F14=0,"",Протокол!F14)</f>
        <v>4</v>
      </c>
      <c r="G14" s="38">
        <f>IF(Протокол!G14=0,"",Протокол!G14)</f>
        <v>2.5</v>
      </c>
      <c r="H14" s="38" t="str">
        <f>IF(Протокол!H14=0,"",Протокол!H14)</f>
        <v/>
      </c>
      <c r="I14" s="38" t="str">
        <f>IF(Протокол!I14=0,"",Протокол!I14)</f>
        <v/>
      </c>
      <c r="J14" s="38" t="str">
        <f>IF(Протокол!J14=0,"",Протокол!J14)</f>
        <v/>
      </c>
      <c r="K14" s="38" t="str">
        <f>IF(Протокол!K14=0,"",Протокол!K14)</f>
        <v/>
      </c>
      <c r="L14" s="38" t="str">
        <f>IF(Протокол!L14=0,"",Протокол!L14)</f>
        <v/>
      </c>
      <c r="M14" s="38" t="str">
        <f>IF(Протокол!M14=0,"",Протокол!M14)</f>
        <v/>
      </c>
      <c r="N14" s="38" t="str">
        <f>IF(Протокол!N14=0,"",Протокол!N14)</f>
        <v/>
      </c>
      <c r="O14" s="38" t="str">
        <f>IF(Протокол!O14=0,"",Протокол!O14)</f>
        <v/>
      </c>
      <c r="P14" s="38" t="str">
        <f>IF(Протокол!P14=0,"",Протокол!P14)</f>
        <v/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>
        <f>IF(Протокол!Y14=0,"",Протокол!Y14)</f>
        <v>15.5</v>
      </c>
      <c r="Z14" s="38">
        <f>Протокол!Z14</f>
        <v>8</v>
      </c>
      <c r="AA14" s="38" t="str">
        <f>Протокол!AA14</f>
        <v>-</v>
      </c>
      <c r="AB14" s="41">
        <f>Протокол!AB14</f>
        <v>0.38750000000000001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>Токарева Н.Н.</v>
      </c>
      <c r="C15" s="38" t="str">
        <f>IF(Протокол!C15=0,"",Протокол!C15)</f>
        <v>f6,3</v>
      </c>
      <c r="D15" s="38">
        <f>IF(Протокол!D15=0,"",Протокол!D15)</f>
        <v>6</v>
      </c>
      <c r="E15" s="38">
        <f>IF(Протокол!E15=0,"",Протокол!E15)</f>
        <v>9</v>
      </c>
      <c r="F15" s="38">
        <f>IF(Протокол!F15=0,"",Протокол!F15)</f>
        <v>4</v>
      </c>
      <c r="G15" s="38">
        <f>IF(Протокол!G15=0,"",Протокол!G15)</f>
        <v>2.5</v>
      </c>
      <c r="H15" s="38" t="str">
        <f>IF(Протокол!H15=0,"",Протокол!H15)</f>
        <v/>
      </c>
      <c r="I15" s="38" t="str">
        <f>IF(Протокол!I15=0,"",Протокол!I15)</f>
        <v/>
      </c>
      <c r="J15" s="38" t="str">
        <f>IF(Протокол!J15=0,"",Протокол!J15)</f>
        <v/>
      </c>
      <c r="K15" s="38" t="str">
        <f>IF(Протокол!K15=0,"",Протокол!K15)</f>
        <v/>
      </c>
      <c r="L15" s="38" t="str">
        <f>IF(Протокол!L15=0,"",Протокол!L15)</f>
        <v/>
      </c>
      <c r="M15" s="38" t="str">
        <f>IF(Протокол!M15=0,"",Протокол!M15)</f>
        <v/>
      </c>
      <c r="N15" s="38" t="str">
        <f>IF(Протокол!N15=0,"",Протокол!N15)</f>
        <v/>
      </c>
      <c r="O15" s="38" t="str">
        <f>IF(Протокол!O15=0,"",Протокол!O15)</f>
        <v/>
      </c>
      <c r="P15" s="38" t="str">
        <f>IF(Протокол!P15=0,"",Протокол!P15)</f>
        <v/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>
        <f>IF(Протокол!Y15=0,"",Протокол!Y15)</f>
        <v>15.5</v>
      </c>
      <c r="Z15" s="38">
        <f>Протокол!Z15</f>
        <v>8</v>
      </c>
      <c r="AA15" s="38" t="str">
        <f>Протокол!AA15</f>
        <v>-</v>
      </c>
      <c r="AB15" s="41">
        <f>Протокол!AB15</f>
        <v>0.38750000000000001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>Клюева К.А.</v>
      </c>
      <c r="C16" s="38" t="str">
        <f>IF(Протокол!C16=0,"",Протокол!C16)</f>
        <v>f6,4</v>
      </c>
      <c r="D16" s="38">
        <f>IF(Протокол!D16=0,"",Протокол!D16)</f>
        <v>6</v>
      </c>
      <c r="E16" s="38">
        <f>IF(Протокол!E16=0,"",Протокол!E16)</f>
        <v>15</v>
      </c>
      <c r="F16" s="38">
        <f>IF(Протокол!F16=0,"",Протокол!F16)</f>
        <v>4</v>
      </c>
      <c r="G16" s="38">
        <f>IF(Протокол!G16=0,"",Протокол!G16)</f>
        <v>2.5</v>
      </c>
      <c r="H16" s="38" t="str">
        <f>IF(Протокол!H16=0,"",Протокол!H16)</f>
        <v/>
      </c>
      <c r="I16" s="38" t="str">
        <f>IF(Протокол!I16=0,"",Протокол!I16)</f>
        <v/>
      </c>
      <c r="J16" s="38" t="str">
        <f>IF(Протокол!J16=0,"",Протокол!J16)</f>
        <v/>
      </c>
      <c r="K16" s="38" t="str">
        <f>IF(Протокол!K16=0,"",Протокол!K16)</f>
        <v/>
      </c>
      <c r="L16" s="38" t="str">
        <f>IF(Протокол!L16=0,"",Протокол!L16)</f>
        <v/>
      </c>
      <c r="M16" s="38" t="str">
        <f>IF(Протокол!M16=0,"",Протокол!M16)</f>
        <v/>
      </c>
      <c r="N16" s="38" t="str">
        <f>IF(Протокол!N16=0,"",Протокол!N16)</f>
        <v/>
      </c>
      <c r="O16" s="38" t="str">
        <f>IF(Протокол!O16=0,"",Протокол!O16)</f>
        <v/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>
        <f>IF(Протокол!Y16=0,"",Протокол!Y16)</f>
        <v>21.5</v>
      </c>
      <c r="Z16" s="38">
        <f>Протокол!Z16</f>
        <v>1</v>
      </c>
      <c r="AA16" s="38" t="str">
        <f>Протокол!AA16</f>
        <v>победитель</v>
      </c>
      <c r="AB16" s="41">
        <f>Протокол!AB16</f>
        <v>0.53749999999999998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>Малхасян Р.Б.</v>
      </c>
      <c r="C17" s="38" t="str">
        <f>IF(Протокол!C17=0,"",Протокол!C17)</f>
        <v>f6,5</v>
      </c>
      <c r="D17" s="38">
        <f>IF(Протокол!D17=0,"",Протокол!D17)</f>
        <v>6</v>
      </c>
      <c r="E17" s="38">
        <f>IF(Протокол!E17=0,"",Протокол!E17)</f>
        <v>11</v>
      </c>
      <c r="F17" s="38">
        <f>IF(Протокол!F17=0,"",Протокол!F17)</f>
        <v>2</v>
      </c>
      <c r="G17" s="38">
        <f>IF(Протокол!G17=0,"",Протокол!G17)</f>
        <v>2.5</v>
      </c>
      <c r="H17" s="38" t="str">
        <f>IF(Протокол!H17=0,"",Протокол!H17)</f>
        <v/>
      </c>
      <c r="I17" s="38" t="str">
        <f>IF(Протокол!I17=0,"",Протокол!I17)</f>
        <v/>
      </c>
      <c r="J17" s="38" t="str">
        <f>IF(Протокол!J17=0,"",Протокол!J17)</f>
        <v/>
      </c>
      <c r="K17" s="38" t="str">
        <f>IF(Протокол!K17=0,"",Протокол!K17)</f>
        <v/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 t="str">
        <f>IF(Протокол!N17=0,"",Протокол!N17)</f>
        <v/>
      </c>
      <c r="O17" s="38" t="str">
        <f>IF(Протокол!O17=0,"",Протокол!O17)</f>
        <v/>
      </c>
      <c r="P17" s="38" t="str">
        <f>IF(Протокол!P17=0,"",Протокол!P17)</f>
        <v/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>
        <f>IF(Протокол!Y17=0,"",Протокол!Y17)</f>
        <v>15.5</v>
      </c>
      <c r="Z17" s="38">
        <f>Протокол!Z17</f>
        <v>8</v>
      </c>
      <c r="AA17" s="38" t="str">
        <f>Протокол!AA17</f>
        <v>-</v>
      </c>
      <c r="AB17" s="41">
        <f>Протокол!AB17</f>
        <v>0.38750000000000001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>Магдеева Л.А.</v>
      </c>
      <c r="C18" s="38" t="str">
        <f>IF(Протокол!C18=0,"",Протокол!C18)</f>
        <v>f6,6</v>
      </c>
      <c r="D18" s="38">
        <f>IF(Протокол!D18=0,"",Протокол!D18)</f>
        <v>6</v>
      </c>
      <c r="E18" s="38">
        <f>IF(Протокол!E18=0,"",Протокол!E18)</f>
        <v>13</v>
      </c>
      <c r="F18" s="38">
        <f>IF(Протокол!F18=0,"",Протокол!F18)</f>
        <v>4</v>
      </c>
      <c r="G18" s="38">
        <f>IF(Протокол!G18=0,"",Протокол!G18)</f>
        <v>2.5</v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 t="str">
        <f>IF(Протокол!J18=0,"",Протокол!J18)</f>
        <v/>
      </c>
      <c r="K18" s="38" t="str">
        <f>IF(Протокол!K18=0,"",Протокол!K18)</f>
        <v/>
      </c>
      <c r="L18" s="38" t="str">
        <f>IF(Протокол!L18=0,"",Протокол!L18)</f>
        <v/>
      </c>
      <c r="M18" s="38" t="str">
        <f>IF(Протокол!M18=0,"",Протокол!M18)</f>
        <v/>
      </c>
      <c r="N18" s="38" t="str">
        <f>IF(Протокол!N18=0,"",Протокол!N18)</f>
        <v/>
      </c>
      <c r="O18" s="38" t="str">
        <f>IF(Протокол!O18=0,"",Протокол!O18)</f>
        <v/>
      </c>
      <c r="P18" s="38" t="str">
        <f>IF(Протокол!P18=0,"",Протокол!P18)</f>
        <v/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>
        <f>IF(Протокол!Y18=0,"",Протокол!Y18)</f>
        <v>19.5</v>
      </c>
      <c r="Z18" s="38">
        <f>Протокол!Z18</f>
        <v>5</v>
      </c>
      <c r="AA18" s="38" t="str">
        <f>Протокол!AA18</f>
        <v>-</v>
      </c>
      <c r="AB18" s="41">
        <f>Протокол!AB18</f>
        <v>0.48749999999999999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>Завьялов А.П.</v>
      </c>
      <c r="C19" s="38" t="str">
        <f>IF(Протокол!C19=0,"",Протокол!C19)</f>
        <v>f6,7</v>
      </c>
      <c r="D19" s="38">
        <f>IF(Протокол!D19=0,"",Протокол!D19)</f>
        <v>6</v>
      </c>
      <c r="E19" s="38">
        <f>IF(Протокол!E19=0,"",Протокол!E19)</f>
        <v>13</v>
      </c>
      <c r="F19" s="38">
        <f>IF(Протокол!F19=0,"",Протокол!F19)</f>
        <v>4</v>
      </c>
      <c r="G19" s="38">
        <f>IF(Протокол!G19=0,"",Протокол!G19)</f>
        <v>2.5</v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>
        <f>IF(Протокол!Y19=0,"",Протокол!Y19)</f>
        <v>19.5</v>
      </c>
      <c r="Z19" s="38">
        <f>Протокол!Z19</f>
        <v>5</v>
      </c>
      <c r="AA19" s="38" t="str">
        <f>Протокол!AA19</f>
        <v>-</v>
      </c>
      <c r="AB19" s="41">
        <f>Протокол!AB19</f>
        <v>0.48749999999999999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>Донис А.В.</v>
      </c>
      <c r="C20" s="38" t="str">
        <f>IF(Протокол!C20=0,"",Протокол!C20)</f>
        <v>f6,8</v>
      </c>
      <c r="D20" s="38">
        <f>IF(Протокол!D20=0,"",Протокол!D20)</f>
        <v>6</v>
      </c>
      <c r="E20" s="38">
        <f>IF(Протокол!E20=0,"",Протокол!E20)</f>
        <v>14</v>
      </c>
      <c r="F20" s="38">
        <f>IF(Протокол!F20=0,"",Протокол!F20)</f>
        <v>4</v>
      </c>
      <c r="G20" s="38">
        <f>IF(Протокол!G20=0,"",Протокол!G20)</f>
        <v>2.5</v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>
        <f>IF(Протокол!Y20=0,"",Протокол!Y20)</f>
        <v>20.5</v>
      </c>
      <c r="Z20" s="38">
        <f>Протокол!Z20</f>
        <v>2</v>
      </c>
      <c r="AA20" s="38" t="str">
        <f>Протокол!AA20</f>
        <v>призер</v>
      </c>
      <c r="AB20" s="41">
        <f>Протокол!AB20</f>
        <v>0.51249999999999996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>Суглобов Е.А.</v>
      </c>
      <c r="C21" s="38" t="str">
        <f>IF(Протокол!C21=0,"",Протокол!C21)</f>
        <v>f6,9</v>
      </c>
      <c r="D21" s="38">
        <f>IF(Протокол!D21=0,"",Протокол!D21)</f>
        <v>6</v>
      </c>
      <c r="E21" s="38">
        <f>IF(Протокол!E21=0,"",Протокол!E21)</f>
        <v>14</v>
      </c>
      <c r="F21" s="38">
        <f>IF(Протокол!F21=0,"",Протокол!F21)</f>
        <v>4</v>
      </c>
      <c r="G21" s="38">
        <f>IF(Протокол!G21=0,"",Протокол!G21)</f>
        <v>2.5</v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>
        <f>IF(Протокол!Y21=0,"",Протокол!Y21)</f>
        <v>20.5</v>
      </c>
      <c r="Z21" s="38">
        <f>Протокол!Z21</f>
        <v>2</v>
      </c>
      <c r="AA21" s="38" t="str">
        <f>Протокол!AA21</f>
        <v>призер</v>
      </c>
      <c r="AB21" s="41">
        <f>Протокол!AB21</f>
        <v>0.51249999999999996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>Панова П.С.</v>
      </c>
      <c r="C22" s="38" t="str">
        <f>IF(Протокол!C22=0,"",Протокол!C22)</f>
        <v>f6,10</v>
      </c>
      <c r="D22" s="38">
        <f>IF(Протокол!D22=0,"",Протокол!D22)</f>
        <v>6</v>
      </c>
      <c r="E22" s="38">
        <f>IF(Протокол!E22=0,"",Протокол!E22)</f>
        <v>9</v>
      </c>
      <c r="F22" s="38">
        <f>IF(Протокол!F22=0,"",Протокол!F22)</f>
        <v>4</v>
      </c>
      <c r="G22" s="38">
        <f>IF(Протокол!G22=0,"",Протокол!G22)</f>
        <v>2.5</v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>
        <f>IF(Протокол!Y22=0,"",Протокол!Y22)</f>
        <v>15.5</v>
      </c>
      <c r="Z22" s="38">
        <f>Протокол!Z22</f>
        <v>8</v>
      </c>
      <c r="AA22" s="38" t="str">
        <f>Протокол!AA22</f>
        <v>-</v>
      </c>
      <c r="AB22" s="41">
        <f>Протокол!AB22</f>
        <v>0.38750000000000001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>Маркова В.И.</v>
      </c>
      <c r="C23" s="38" t="str">
        <f>IF(Протокол!C23=0,"",Протокол!C23)</f>
        <v>f6,11</v>
      </c>
      <c r="D23" s="38">
        <f>IF(Протокол!D23=0,"",Протокол!D23)</f>
        <v>6</v>
      </c>
      <c r="E23" s="38">
        <f>IF(Протокол!E23=0,"",Протокол!E23)</f>
        <v>4</v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>
        <f>IF(Протокол!Y23=0,"",Протокол!Y23)</f>
        <v>4</v>
      </c>
      <c r="Z23" s="38">
        <f>Протокол!Z23</f>
        <v>17</v>
      </c>
      <c r="AA23" s="38" t="str">
        <f>Протокол!AA23</f>
        <v>-</v>
      </c>
      <c r="AB23" s="41">
        <f>Протокол!AB23</f>
        <v>0.1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>Островский А.О.</v>
      </c>
      <c r="C24" s="38" t="str">
        <f>IF(Протокол!C24=0,"",Протокол!C24)</f>
        <v>f6,12</v>
      </c>
      <c r="D24" s="38">
        <f>IF(Протокол!D24=0,"",Протокол!D24)</f>
        <v>6</v>
      </c>
      <c r="E24" s="38">
        <f>IF(Протокол!E24=0,"",Протокол!E24)</f>
        <v>3</v>
      </c>
      <c r="F24" s="38">
        <f>IF(Протокол!F24=0,"",Протокол!F24)</f>
        <v>2</v>
      </c>
      <c r="G24" s="38">
        <f>IF(Протокол!G24=0,"",Протокол!G24)</f>
        <v>1.5</v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>
        <f>IF(Протокол!Y24=0,"",Протокол!Y24)</f>
        <v>6.5</v>
      </c>
      <c r="Z24" s="38">
        <f>Протокол!Z24</f>
        <v>14</v>
      </c>
      <c r="AA24" s="38" t="str">
        <f>Протокол!AA24</f>
        <v>-</v>
      </c>
      <c r="AB24" s="41">
        <f>Протокол!AB24</f>
        <v>0.16250000000000001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>Гавриловских С.А.</v>
      </c>
      <c r="C25" s="38" t="str">
        <f>IF(Протокол!C25=0,"",Протокол!C25)</f>
        <v>f6,13</v>
      </c>
      <c r="D25" s="38">
        <f>IF(Протокол!D25=0,"",Протокол!D25)</f>
        <v>6</v>
      </c>
      <c r="E25" s="38">
        <f>IF(Протокол!E25=0,"",Протокол!E25)</f>
        <v>4</v>
      </c>
      <c r="F25" s="38" t="str">
        <f>IF(Протокол!F25=0,"",Протокол!F25)</f>
        <v/>
      </c>
      <c r="G25" s="38">
        <f>IF(Протокол!G25=0,"",Протокол!G25)</f>
        <v>1</v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>
        <f>IF(Протокол!Y25=0,"",Протокол!Y25)</f>
        <v>5</v>
      </c>
      <c r="Z25" s="38">
        <f>Протокол!Z25</f>
        <v>16</v>
      </c>
      <c r="AA25" s="38" t="str">
        <f>Протокол!AA25</f>
        <v>-</v>
      </c>
      <c r="AB25" s="41">
        <f>Протокол!AB25</f>
        <v>0.125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>Кормильцев М.А.</v>
      </c>
      <c r="C26" s="38" t="str">
        <f>IF(Протокол!C26=0,"",Протокол!C26)</f>
        <v>f6,14</v>
      </c>
      <c r="D26" s="38">
        <f>IF(Протокол!D26=0,"",Протокол!D26)</f>
        <v>6</v>
      </c>
      <c r="E26" s="38">
        <f>IF(Протокол!E26=0,"",Протокол!E26)</f>
        <v>10</v>
      </c>
      <c r="F26" s="38" t="str">
        <f>IF(Протокол!F26=0,"",Протокол!F26)</f>
        <v/>
      </c>
      <c r="G26" s="38">
        <f>IF(Протокол!G26=0,"",Протокол!G26)</f>
        <v>2</v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>
        <f>IF(Протокол!Y26=0,"",Протокол!Y26)</f>
        <v>12</v>
      </c>
      <c r="Z26" s="38">
        <f>Протокол!Z26</f>
        <v>13</v>
      </c>
      <c r="AA26" s="38" t="str">
        <f>Протокол!AA26</f>
        <v>-</v>
      </c>
      <c r="AB26" s="41">
        <f>Протокол!AB26</f>
        <v>0.3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>Шевчишин Д.А.</v>
      </c>
      <c r="C27" s="38" t="str">
        <f>IF(Протокол!C27=0,"",Протокол!C27)</f>
        <v>f6,15</v>
      </c>
      <c r="D27" s="38">
        <f>IF(Протокол!D27=0,"",Протокол!D27)</f>
        <v>6</v>
      </c>
      <c r="E27" s="38">
        <f>IF(Протокол!E27=0,"",Протокол!E27)</f>
        <v>14</v>
      </c>
      <c r="F27" s="38">
        <f>IF(Протокол!F27=0,"",Протокол!F27)</f>
        <v>4</v>
      </c>
      <c r="G27" s="38">
        <f>IF(Протокол!G27=0,"",Протокол!G27)</f>
        <v>2.5</v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>
        <f>IF(Протокол!Y27=0,"",Протокол!Y27)</f>
        <v>20.5</v>
      </c>
      <c r="Z27" s="38">
        <f>Протокол!Z27</f>
        <v>2</v>
      </c>
      <c r="AA27" s="38" t="str">
        <f>Протокол!AA27</f>
        <v>призер</v>
      </c>
      <c r="AB27" s="41">
        <f>Протокол!AB27</f>
        <v>0.51249999999999996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>Посмитный В.А.</v>
      </c>
      <c r="C28" s="38" t="str">
        <f>IF(Протокол!C28=0,"",Протокол!C28)</f>
        <v>f6,16</v>
      </c>
      <c r="D28" s="38">
        <f>IF(Протокол!D28=0,"",Протокол!D28)</f>
        <v>6</v>
      </c>
      <c r="E28" s="38">
        <f>IF(Протокол!E28=0,"",Протокол!E28)</f>
        <v>3</v>
      </c>
      <c r="F28" s="38" t="str">
        <f>IF(Протокол!F28=0,"",Протокол!F28)</f>
        <v/>
      </c>
      <c r="G28" s="38">
        <f>IF(Протокол!G28=0,"",Протокол!G28)</f>
        <v>2.5</v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>
        <f>IF(Протокол!Y28=0,"",Протокол!Y28)</f>
        <v>5.5</v>
      </c>
      <c r="Z28" s="38">
        <f>Протокол!Z28</f>
        <v>15</v>
      </c>
      <c r="AA28" s="38" t="str">
        <f>Протокол!AA28</f>
        <v>-</v>
      </c>
      <c r="AB28" s="41">
        <f>Протокол!AB28</f>
        <v>0.13750000000000001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>Решетников Е.Н.</v>
      </c>
      <c r="C29" s="38" t="str">
        <f>IF(Протокол!C29=0,"",Протокол!C29)</f>
        <v>f6,17</v>
      </c>
      <c r="D29" s="38">
        <f>IF(Протокол!D29=0,"",Протокол!D29)</f>
        <v>6</v>
      </c>
      <c r="E29" s="38">
        <f>IF(Протокол!E29=0,"",Протокол!E29)</f>
        <v>9</v>
      </c>
      <c r="F29" s="38">
        <f>IF(Протокол!F29=0,"",Протокол!F29)</f>
        <v>4</v>
      </c>
      <c r="G29" s="38">
        <f>IF(Протокол!G29=0,"",Протокол!G29)</f>
        <v>2.5</v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>
        <f>IF(Протокол!Y29=0,"",Протокол!Y29)</f>
        <v>15.5</v>
      </c>
      <c r="Z29" s="38">
        <f>Протокол!Z29</f>
        <v>8</v>
      </c>
      <c r="AA29" s="38" t="str">
        <f>Протокол!AA29</f>
        <v>-</v>
      </c>
      <c r="AB29" s="41">
        <f>Протокол!AB29</f>
        <v>0.38750000000000001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18</v>
      </c>
      <c r="AA30" s="38" t="str">
        <f>Протокол!AA30</f>
        <v>-</v>
      </c>
      <c r="AB30" s="41">
        <f>Протокол!AB30</f>
        <v>0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18</v>
      </c>
      <c r="AA31" s="38" t="str">
        <f>Протокол!AA31</f>
        <v>-</v>
      </c>
      <c r="AB31" s="41">
        <f>Протокол!AB31</f>
        <v>0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18</v>
      </c>
      <c r="AA32" s="38" t="str">
        <f>Протокол!AA32</f>
        <v>-</v>
      </c>
      <c r="AB32" s="41">
        <f>Протокол!AB32</f>
        <v>0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18</v>
      </c>
      <c r="AA33" s="38" t="str">
        <f>Протокол!AA33</f>
        <v>-</v>
      </c>
      <c r="AB33" s="41">
        <f>Протокол!AB33</f>
        <v>0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18</v>
      </c>
      <c r="AA34" s="38" t="str">
        <f>Протокол!AA34</f>
        <v>-</v>
      </c>
      <c r="AB34" s="41">
        <f>Протокол!AB34</f>
        <v>0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18</v>
      </c>
      <c r="AA35" s="38" t="str">
        <f>Протокол!AA35</f>
        <v>-</v>
      </c>
      <c r="AB35" s="41">
        <f>Протокол!AB35</f>
        <v>0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18</v>
      </c>
      <c r="AA36" s="38" t="str">
        <f>Протокол!AA36</f>
        <v>-</v>
      </c>
      <c r="AB36" s="41">
        <f>Протокол!AB36</f>
        <v>0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18</v>
      </c>
      <c r="AA37" s="38" t="str">
        <f>Протокол!AA37</f>
        <v>-</v>
      </c>
      <c r="AB37" s="41">
        <f>Протокол!AB37</f>
        <v>0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18</v>
      </c>
      <c r="AA38" s="38" t="str">
        <f>Протокол!AA38</f>
        <v>-</v>
      </c>
      <c r="AB38" s="41">
        <f>Протокол!AB38</f>
        <v>0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18</v>
      </c>
      <c r="AA39" s="38" t="str">
        <f>Протокол!AA39</f>
        <v>-</v>
      </c>
      <c r="AB39" s="41">
        <f>Протокол!AB39</f>
        <v>0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18</v>
      </c>
      <c r="AA40" s="38" t="str">
        <f>Протокол!AA40</f>
        <v>-</v>
      </c>
      <c r="AB40" s="41">
        <f>Протокол!AB40</f>
        <v>0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18</v>
      </c>
      <c r="AA41" s="38" t="str">
        <f>Протокол!AA41</f>
        <v>-</v>
      </c>
      <c r="AB41" s="41">
        <f>Протокол!AB41</f>
        <v>0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18</v>
      </c>
      <c r="AA42" s="38" t="str">
        <f>Протокол!AA42</f>
        <v>-</v>
      </c>
      <c r="AB42" s="41">
        <f>Протокол!AB42</f>
        <v>0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18</v>
      </c>
      <c r="AA43" s="38" t="str">
        <f>Протокол!AA43</f>
        <v>-</v>
      </c>
      <c r="AB43" s="41">
        <f>Протокол!AB43</f>
        <v>0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18</v>
      </c>
      <c r="AA44" s="38" t="str">
        <f>Протокол!AA44</f>
        <v>-</v>
      </c>
      <c r="AB44" s="41">
        <f>Протокол!AB44</f>
        <v>0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18</v>
      </c>
      <c r="AA45" s="38" t="str">
        <f>Протокол!AA45</f>
        <v>-</v>
      </c>
      <c r="AB45" s="41">
        <f>Протокол!AB45</f>
        <v>0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18</v>
      </c>
      <c r="AA46" s="38" t="str">
        <f>Протокол!AA46</f>
        <v>-</v>
      </c>
      <c r="AB46" s="41">
        <f>Протокол!AB46</f>
        <v>0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18</v>
      </c>
      <c r="AA47" s="38" t="str">
        <f>Протокол!AA47</f>
        <v>-</v>
      </c>
      <c r="AB47" s="41">
        <f>Протокол!AB47</f>
        <v>0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18</v>
      </c>
      <c r="AA48" s="38" t="str">
        <f>Протокол!AA48</f>
        <v>-</v>
      </c>
      <c r="AB48" s="41">
        <f>Протокол!AB48</f>
        <v>0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18</v>
      </c>
      <c r="AA49" s="38" t="str">
        <f>Протокол!AA49</f>
        <v>-</v>
      </c>
      <c r="AB49" s="41">
        <f>Протокол!AB49</f>
        <v>0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18</v>
      </c>
      <c r="AA50" s="38" t="str">
        <f>Протокол!AA50</f>
        <v>-</v>
      </c>
      <c r="AB50" s="41">
        <f>Протокол!AB50</f>
        <v>0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18</v>
      </c>
      <c r="AA51" s="38" t="str">
        <f>Протокол!AA51</f>
        <v>-</v>
      </c>
      <c r="AB51" s="41">
        <f>Протокол!AB51</f>
        <v>0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18</v>
      </c>
      <c r="AA52" s="38" t="str">
        <f>Протокол!AA52</f>
        <v>-</v>
      </c>
      <c r="AB52" s="41">
        <f>Протокол!AB52</f>
        <v>0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18</v>
      </c>
      <c r="AA53" s="38" t="str">
        <f>Протокол!AA53</f>
        <v>-</v>
      </c>
      <c r="AB53" s="41">
        <f>Протокол!AB53</f>
        <v>0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18</v>
      </c>
      <c r="AA54" s="38" t="str">
        <f>Протокол!AA54</f>
        <v>-</v>
      </c>
      <c r="AB54" s="41">
        <f>Протокол!AB54</f>
        <v>0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18</v>
      </c>
      <c r="AA55" s="38" t="str">
        <f>Протокол!AA55</f>
        <v>-</v>
      </c>
      <c r="AB55" s="41">
        <f>Протокол!AB55</f>
        <v>0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18</v>
      </c>
      <c r="AA56" s="38" t="str">
        <f>Протокол!AA56</f>
        <v>-</v>
      </c>
      <c r="AB56" s="41">
        <f>Протокол!AB56</f>
        <v>0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18</v>
      </c>
      <c r="AA57" s="38" t="str">
        <f>Протокол!AA57</f>
        <v>-</v>
      </c>
      <c r="AB57" s="41">
        <f>Протокол!AB57</f>
        <v>0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18</v>
      </c>
      <c r="AA58" s="38" t="str">
        <f>Протокол!AA58</f>
        <v>-</v>
      </c>
      <c r="AB58" s="41">
        <f>Протокол!AB58</f>
        <v>0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18</v>
      </c>
      <c r="AA59" s="38" t="str">
        <f>Протокол!AA59</f>
        <v>-</v>
      </c>
      <c r="AB59" s="41">
        <f>Протокол!AB59</f>
        <v>0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18</v>
      </c>
      <c r="AA60" s="38" t="str">
        <f>Протокол!AA60</f>
        <v>-</v>
      </c>
      <c r="AB60" s="41">
        <f>Протокол!AB60</f>
        <v>0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18</v>
      </c>
      <c r="AA61" s="38" t="str">
        <f>Протокол!AA61</f>
        <v>-</v>
      </c>
      <c r="AB61" s="41">
        <f>Протокол!AB61</f>
        <v>0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18</v>
      </c>
      <c r="AA62" s="38" t="str">
        <f>Протокол!AA62</f>
        <v>-</v>
      </c>
      <c r="AB62" s="41">
        <f>Протокол!AB62</f>
        <v>0</v>
      </c>
    </row>
    <row r="64" spans="1:28" ht="15.75" x14ac:dyDescent="0.25">
      <c r="B64" s="31" t="str">
        <f>Протокол!B64</f>
        <v>Председатель комиссии</v>
      </c>
      <c r="C64" s="32"/>
      <c r="D64" s="60"/>
      <c r="E64" s="60"/>
      <c r="F64" s="60"/>
      <c r="G64" s="32"/>
      <c r="H64" s="60" t="str">
        <f>Протокол!H64</f>
        <v>Удотова В.В</v>
      </c>
      <c r="I64" s="60"/>
      <c r="J64" s="60"/>
      <c r="K64" s="60"/>
      <c r="L64" s="60"/>
      <c r="M64" s="60"/>
      <c r="N64" s="60"/>
      <c r="O64" s="60"/>
      <c r="P64" s="60"/>
      <c r="Q64" s="60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60"/>
      <c r="E66" s="60"/>
      <c r="F66" s="60"/>
      <c r="G66" s="32"/>
      <c r="H66" s="60" t="str">
        <f>Протокол!H66</f>
        <v>Чепелюк Л.С</v>
      </c>
      <c r="I66" s="60"/>
      <c r="J66" s="60"/>
      <c r="K66" s="60"/>
      <c r="L66" s="60"/>
      <c r="M66" s="60"/>
      <c r="N66" s="60"/>
      <c r="O66" s="60"/>
      <c r="P66" s="60"/>
      <c r="Q66" s="60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60"/>
      <c r="E68" s="60"/>
      <c r="F68" s="60"/>
      <c r="G68" s="32"/>
      <c r="H68" s="60" t="str">
        <f>Протокол!H68</f>
        <v>И.О. Фамилия</v>
      </c>
      <c r="I68" s="60"/>
      <c r="J68" s="60"/>
      <c r="K68" s="60"/>
      <c r="L68" s="60"/>
      <c r="M68" s="60"/>
      <c r="N68" s="60"/>
      <c r="O68" s="60"/>
      <c r="P68" s="60"/>
      <c r="Q68" s="60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60"/>
      <c r="E70" s="60"/>
      <c r="F70" s="60"/>
      <c r="G70" s="32"/>
      <c r="H70" s="60" t="str">
        <f>Протокол!H70</f>
        <v>И.О. Фамилия</v>
      </c>
      <c r="I70" s="60"/>
      <c r="J70" s="60"/>
      <c r="K70" s="60"/>
      <c r="L70" s="60"/>
      <c r="M70" s="60"/>
      <c r="N70" s="60"/>
      <c r="O70" s="60"/>
      <c r="P70" s="60"/>
      <c r="Q70" s="60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60"/>
      <c r="E72" s="60"/>
      <c r="F72" s="60"/>
      <c r="G72" s="32"/>
      <c r="H72" s="60" t="str">
        <f>Протокол!H72</f>
        <v>И.О. Фамилия</v>
      </c>
      <c r="I72" s="60"/>
      <c r="J72" s="60"/>
      <c r="K72" s="60"/>
      <c r="L72" s="60"/>
      <c r="M72" s="60"/>
      <c r="N72" s="60"/>
      <c r="O72" s="60"/>
      <c r="P72" s="60"/>
      <c r="Q72" s="60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60"/>
      <c r="E74" s="60"/>
      <c r="F74" s="60"/>
      <c r="G74" s="32"/>
      <c r="H74" s="60" t="str">
        <f>Протокол!H74</f>
        <v>И.О. Фамилия</v>
      </c>
      <c r="I74" s="60"/>
      <c r="J74" s="60"/>
      <c r="K74" s="60"/>
      <c r="L74" s="60"/>
      <c r="M74" s="60"/>
      <c r="N74" s="60"/>
      <c r="O74" s="60"/>
      <c r="P74" s="60"/>
      <c r="Q74" s="60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  <mergeCell ref="Y11:Y12"/>
    <mergeCell ref="Z11:Z12"/>
    <mergeCell ref="AA11:AA12"/>
    <mergeCell ref="AB11:AB12"/>
    <mergeCell ref="D64:F64"/>
    <mergeCell ref="H64:Q64"/>
    <mergeCell ref="R9:T9"/>
    <mergeCell ref="A11:A12"/>
    <mergeCell ref="B11:B12"/>
    <mergeCell ref="C11:C12"/>
    <mergeCell ref="D11:D12"/>
    <mergeCell ref="E11:X11"/>
    <mergeCell ref="AA1:AB1"/>
    <mergeCell ref="A3:AB3"/>
    <mergeCell ref="A4:AB4"/>
    <mergeCell ref="A5:AB5"/>
    <mergeCell ref="O7:Q7"/>
    <mergeCell ref="R7:AA7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workbookViewId="0">
      <selection activeCell="E32" sqref="E32:E61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16</v>
      </c>
      <c r="B1" s="13">
        <v>5</v>
      </c>
      <c r="C1" t="s">
        <v>54</v>
      </c>
      <c r="D1">
        <v>1</v>
      </c>
      <c r="E1" t="s">
        <v>110</v>
      </c>
    </row>
    <row r="2" spans="1:5" x14ac:dyDescent="0.25">
      <c r="A2" t="s">
        <v>17</v>
      </c>
      <c r="B2" s="13">
        <v>6</v>
      </c>
      <c r="C2" t="s">
        <v>40</v>
      </c>
      <c r="D2">
        <v>2</v>
      </c>
      <c r="E2" t="s">
        <v>78</v>
      </c>
    </row>
    <row r="3" spans="1:5" x14ac:dyDescent="0.25">
      <c r="A3" t="s">
        <v>18</v>
      </c>
      <c r="B3" s="13">
        <v>7</v>
      </c>
      <c r="C3" t="s">
        <v>60</v>
      </c>
      <c r="D3">
        <v>3</v>
      </c>
      <c r="E3" t="s">
        <v>79</v>
      </c>
    </row>
    <row r="4" spans="1:5" x14ac:dyDescent="0.25">
      <c r="A4" t="s">
        <v>19</v>
      </c>
      <c r="B4" s="13">
        <v>8</v>
      </c>
      <c r="C4" t="s">
        <v>43</v>
      </c>
      <c r="D4">
        <v>4</v>
      </c>
      <c r="E4" t="s">
        <v>80</v>
      </c>
    </row>
    <row r="5" spans="1:5" x14ac:dyDescent="0.25">
      <c r="A5" t="s">
        <v>20</v>
      </c>
      <c r="B5" s="13">
        <v>9</v>
      </c>
      <c r="C5" t="s">
        <v>45</v>
      </c>
      <c r="D5">
        <v>5</v>
      </c>
      <c r="E5" t="s">
        <v>81</v>
      </c>
    </row>
    <row r="6" spans="1:5" x14ac:dyDescent="0.25">
      <c r="A6" t="s">
        <v>21</v>
      </c>
      <c r="B6" s="13">
        <v>10</v>
      </c>
      <c r="C6" t="s">
        <v>51</v>
      </c>
      <c r="D6">
        <v>6</v>
      </c>
      <c r="E6" t="s">
        <v>82</v>
      </c>
    </row>
    <row r="7" spans="1:5" x14ac:dyDescent="0.25">
      <c r="A7" t="s">
        <v>22</v>
      </c>
      <c r="B7" s="13">
        <v>11</v>
      </c>
      <c r="C7" t="s">
        <v>56</v>
      </c>
      <c r="D7">
        <v>7</v>
      </c>
      <c r="E7" t="s">
        <v>83</v>
      </c>
    </row>
    <row r="8" spans="1:5" x14ac:dyDescent="0.25">
      <c r="A8" t="s">
        <v>23</v>
      </c>
      <c r="B8" s="13" t="s">
        <v>64</v>
      </c>
      <c r="C8" t="s">
        <v>41</v>
      </c>
      <c r="D8">
        <v>8</v>
      </c>
      <c r="E8" t="s">
        <v>84</v>
      </c>
    </row>
    <row r="9" spans="1:5" x14ac:dyDescent="0.25">
      <c r="A9" t="s">
        <v>24</v>
      </c>
      <c r="B9" s="13" t="s">
        <v>65</v>
      </c>
      <c r="C9" t="s">
        <v>57</v>
      </c>
      <c r="D9">
        <v>9</v>
      </c>
      <c r="E9" t="s">
        <v>85</v>
      </c>
    </row>
    <row r="10" spans="1:5" x14ac:dyDescent="0.25">
      <c r="A10" t="s">
        <v>25</v>
      </c>
      <c r="C10" t="s">
        <v>52</v>
      </c>
      <c r="D10">
        <v>10</v>
      </c>
      <c r="E10" t="s">
        <v>86</v>
      </c>
    </row>
    <row r="11" spans="1:5" x14ac:dyDescent="0.25">
      <c r="A11" t="s">
        <v>26</v>
      </c>
      <c r="C11" t="s">
        <v>39</v>
      </c>
      <c r="D11">
        <v>11</v>
      </c>
      <c r="E11" t="s">
        <v>87</v>
      </c>
    </row>
    <row r="12" spans="1:5" x14ac:dyDescent="0.25">
      <c r="A12" t="s">
        <v>27</v>
      </c>
      <c r="C12" t="s">
        <v>44</v>
      </c>
      <c r="D12">
        <v>12</v>
      </c>
      <c r="E12" t="s">
        <v>88</v>
      </c>
    </row>
    <row r="13" spans="1:5" x14ac:dyDescent="0.25">
      <c r="A13" t="s">
        <v>28</v>
      </c>
      <c r="C13" t="s">
        <v>55</v>
      </c>
      <c r="D13">
        <v>13</v>
      </c>
      <c r="E13" t="s">
        <v>89</v>
      </c>
    </row>
    <row r="14" spans="1:5" x14ac:dyDescent="0.25">
      <c r="A14" t="s">
        <v>29</v>
      </c>
      <c r="C14" t="s">
        <v>47</v>
      </c>
      <c r="D14">
        <v>14</v>
      </c>
      <c r="E14" t="s">
        <v>90</v>
      </c>
    </row>
    <row r="15" spans="1:5" x14ac:dyDescent="0.25">
      <c r="A15" t="s">
        <v>30</v>
      </c>
      <c r="C15" t="s">
        <v>49</v>
      </c>
      <c r="D15">
        <v>15</v>
      </c>
      <c r="E15" t="s">
        <v>91</v>
      </c>
    </row>
    <row r="16" spans="1:5" x14ac:dyDescent="0.25">
      <c r="A16" t="s">
        <v>31</v>
      </c>
      <c r="C16" t="s">
        <v>46</v>
      </c>
      <c r="D16">
        <v>16</v>
      </c>
      <c r="E16" t="s">
        <v>92</v>
      </c>
    </row>
    <row r="17" spans="1:5" x14ac:dyDescent="0.25">
      <c r="A17" t="s">
        <v>32</v>
      </c>
      <c r="C17" t="s">
        <v>58</v>
      </c>
      <c r="D17">
        <v>17</v>
      </c>
      <c r="E17" t="s">
        <v>93</v>
      </c>
    </row>
    <row r="18" spans="1:5" x14ac:dyDescent="0.25">
      <c r="A18" t="s">
        <v>33</v>
      </c>
      <c r="C18" t="s">
        <v>61</v>
      </c>
      <c r="D18">
        <v>18</v>
      </c>
      <c r="E18" t="s">
        <v>94</v>
      </c>
    </row>
    <row r="19" spans="1:5" x14ac:dyDescent="0.25">
      <c r="A19" t="s">
        <v>34</v>
      </c>
      <c r="C19" t="s">
        <v>62</v>
      </c>
      <c r="D19">
        <v>19</v>
      </c>
      <c r="E19" t="s">
        <v>95</v>
      </c>
    </row>
    <row r="20" spans="1:5" x14ac:dyDescent="0.25">
      <c r="A20" t="s">
        <v>35</v>
      </c>
      <c r="C20" t="s">
        <v>59</v>
      </c>
      <c r="D20">
        <v>20</v>
      </c>
      <c r="E20" t="s">
        <v>96</v>
      </c>
    </row>
    <row r="21" spans="1:5" x14ac:dyDescent="0.25">
      <c r="A21" t="s">
        <v>36</v>
      </c>
      <c r="C21" t="s">
        <v>53</v>
      </c>
      <c r="D21">
        <v>21</v>
      </c>
      <c r="E21" t="s">
        <v>97</v>
      </c>
    </row>
    <row r="22" spans="1:5" x14ac:dyDescent="0.25">
      <c r="A22" t="s">
        <v>37</v>
      </c>
      <c r="C22" t="s">
        <v>48</v>
      </c>
      <c r="D22">
        <v>22</v>
      </c>
      <c r="E22" t="s">
        <v>98</v>
      </c>
    </row>
    <row r="23" spans="1:5" x14ac:dyDescent="0.25">
      <c r="A23" t="s">
        <v>38</v>
      </c>
      <c r="C23" t="s">
        <v>63</v>
      </c>
      <c r="D23">
        <v>23</v>
      </c>
      <c r="E23" t="s">
        <v>99</v>
      </c>
    </row>
    <row r="24" spans="1:5" x14ac:dyDescent="0.25">
      <c r="A24" t="s">
        <v>73</v>
      </c>
      <c r="C24" t="s">
        <v>50</v>
      </c>
      <c r="D24">
        <v>24</v>
      </c>
      <c r="E24" t="s">
        <v>100</v>
      </c>
    </row>
    <row r="25" spans="1:5" x14ac:dyDescent="0.25">
      <c r="A25" t="s">
        <v>72</v>
      </c>
      <c r="C25" t="s">
        <v>42</v>
      </c>
      <c r="D25">
        <v>25</v>
      </c>
      <c r="E25" t="s">
        <v>101</v>
      </c>
    </row>
    <row r="26" spans="1:5" x14ac:dyDescent="0.25">
      <c r="A26" t="s">
        <v>71</v>
      </c>
      <c r="D26">
        <v>26</v>
      </c>
      <c r="E26" t="s">
        <v>102</v>
      </c>
    </row>
    <row r="27" spans="1:5" x14ac:dyDescent="0.25">
      <c r="A27" t="s">
        <v>70</v>
      </c>
      <c r="D27">
        <v>27</v>
      </c>
      <c r="E27" t="s">
        <v>103</v>
      </c>
    </row>
    <row r="28" spans="1:5" x14ac:dyDescent="0.25">
      <c r="A28" t="s">
        <v>74</v>
      </c>
      <c r="D28">
        <v>28</v>
      </c>
      <c r="E28" t="s">
        <v>104</v>
      </c>
    </row>
    <row r="29" spans="1:5" x14ac:dyDescent="0.25">
      <c r="A29" t="s">
        <v>75</v>
      </c>
      <c r="D29">
        <v>29</v>
      </c>
      <c r="E29" t="s">
        <v>105</v>
      </c>
    </row>
    <row r="30" spans="1:5" x14ac:dyDescent="0.25">
      <c r="A30" t="s">
        <v>76</v>
      </c>
      <c r="D30">
        <v>30</v>
      </c>
      <c r="E30" t="s">
        <v>106</v>
      </c>
    </row>
    <row r="31" spans="1:5" x14ac:dyDescent="0.25">
      <c r="A31" t="s">
        <v>77</v>
      </c>
      <c r="D31">
        <v>31</v>
      </c>
      <c r="E31" t="s">
        <v>107</v>
      </c>
    </row>
    <row r="32" spans="1:5" x14ac:dyDescent="0.25">
      <c r="D32">
        <v>32</v>
      </c>
      <c r="E32" t="s">
        <v>108</v>
      </c>
    </row>
    <row r="33" spans="4:5" x14ac:dyDescent="0.25">
      <c r="D33">
        <v>33</v>
      </c>
      <c r="E33" t="s">
        <v>109</v>
      </c>
    </row>
    <row r="34" spans="4:5" x14ac:dyDescent="0.25">
      <c r="D34">
        <v>34</v>
      </c>
      <c r="E34" t="s">
        <v>111</v>
      </c>
    </row>
    <row r="35" spans="4:5" x14ac:dyDescent="0.25">
      <c r="D35">
        <v>35</v>
      </c>
      <c r="E35" t="s">
        <v>112</v>
      </c>
    </row>
    <row r="36" spans="4:5" x14ac:dyDescent="0.25">
      <c r="D36">
        <v>36</v>
      </c>
      <c r="E36" t="s">
        <v>113</v>
      </c>
    </row>
    <row r="37" spans="4:5" x14ac:dyDescent="0.25">
      <c r="D37">
        <v>37</v>
      </c>
      <c r="E37" t="s">
        <v>114</v>
      </c>
    </row>
    <row r="38" spans="4:5" x14ac:dyDescent="0.25">
      <c r="D38">
        <v>38</v>
      </c>
      <c r="E38" t="s">
        <v>115</v>
      </c>
    </row>
    <row r="39" spans="4:5" x14ac:dyDescent="0.25">
      <c r="D39">
        <v>39</v>
      </c>
      <c r="E39" t="s">
        <v>116</v>
      </c>
    </row>
    <row r="40" spans="4:5" x14ac:dyDescent="0.25">
      <c r="D40">
        <v>40</v>
      </c>
      <c r="E40" t="s">
        <v>117</v>
      </c>
    </row>
    <row r="41" spans="4:5" x14ac:dyDescent="0.25">
      <c r="D41">
        <v>41</v>
      </c>
      <c r="E41" t="s">
        <v>118</v>
      </c>
    </row>
    <row r="42" spans="4:5" x14ac:dyDescent="0.25">
      <c r="D42">
        <v>42</v>
      </c>
      <c r="E42" t="s">
        <v>119</v>
      </c>
    </row>
    <row r="43" spans="4:5" x14ac:dyDescent="0.25">
      <c r="D43">
        <v>43</v>
      </c>
      <c r="E43" t="s">
        <v>120</v>
      </c>
    </row>
    <row r="44" spans="4:5" x14ac:dyDescent="0.25">
      <c r="D44">
        <v>44</v>
      </c>
      <c r="E44" t="s">
        <v>121</v>
      </c>
    </row>
    <row r="45" spans="4:5" x14ac:dyDescent="0.25">
      <c r="D45">
        <v>45</v>
      </c>
      <c r="E45" t="s">
        <v>122</v>
      </c>
    </row>
    <row r="46" spans="4:5" x14ac:dyDescent="0.25">
      <c r="D46">
        <v>46</v>
      </c>
      <c r="E46" t="s">
        <v>123</v>
      </c>
    </row>
    <row r="47" spans="4:5" x14ac:dyDescent="0.25">
      <c r="D47">
        <v>47</v>
      </c>
      <c r="E47" t="s">
        <v>124</v>
      </c>
    </row>
    <row r="48" spans="4:5" x14ac:dyDescent="0.25">
      <c r="D48">
        <v>48</v>
      </c>
      <c r="E48" t="s">
        <v>125</v>
      </c>
    </row>
    <row r="49" spans="4:5" x14ac:dyDescent="0.25">
      <c r="D49">
        <v>49</v>
      </c>
      <c r="E49" t="s">
        <v>126</v>
      </c>
    </row>
    <row r="50" spans="4:5" x14ac:dyDescent="0.25">
      <c r="D50">
        <v>50</v>
      </c>
      <c r="E50" t="s">
        <v>127</v>
      </c>
    </row>
    <row r="51" spans="4:5" x14ac:dyDescent="0.25">
      <c r="D51">
        <v>51</v>
      </c>
      <c r="E51" t="s">
        <v>128</v>
      </c>
    </row>
    <row r="52" spans="4:5" x14ac:dyDescent="0.25">
      <c r="D52">
        <v>52</v>
      </c>
      <c r="E52" t="s">
        <v>129</v>
      </c>
    </row>
    <row r="53" spans="4:5" x14ac:dyDescent="0.25">
      <c r="D53">
        <v>53</v>
      </c>
      <c r="E53" t="s">
        <v>130</v>
      </c>
    </row>
    <row r="54" spans="4:5" x14ac:dyDescent="0.25">
      <c r="D54">
        <v>54</v>
      </c>
      <c r="E54" t="s">
        <v>131</v>
      </c>
    </row>
    <row r="55" spans="4:5" x14ac:dyDescent="0.25">
      <c r="D55">
        <v>55</v>
      </c>
      <c r="E55" t="s">
        <v>132</v>
      </c>
    </row>
    <row r="56" spans="4:5" x14ac:dyDescent="0.25">
      <c r="D56">
        <v>56</v>
      </c>
      <c r="E56" t="s">
        <v>133</v>
      </c>
    </row>
    <row r="57" spans="4:5" x14ac:dyDescent="0.25">
      <c r="D57">
        <v>57</v>
      </c>
      <c r="E57" t="s">
        <v>134</v>
      </c>
    </row>
    <row r="58" spans="4:5" x14ac:dyDescent="0.25">
      <c r="D58">
        <v>58</v>
      </c>
      <c r="E58" t="s">
        <v>135</v>
      </c>
    </row>
    <row r="59" spans="4:5" x14ac:dyDescent="0.25">
      <c r="D59">
        <v>59</v>
      </c>
      <c r="E59" t="s">
        <v>136</v>
      </c>
    </row>
    <row r="60" spans="4:5" x14ac:dyDescent="0.25">
      <c r="D60">
        <v>60</v>
      </c>
      <c r="E60" t="s">
        <v>137</v>
      </c>
    </row>
    <row r="61" spans="4:5" x14ac:dyDescent="0.25">
      <c r="D61">
        <v>61</v>
      </c>
      <c r="E61" t="s">
        <v>138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2020-10-28T09:33:26Z</dcterms:modified>
</cp:coreProperties>
</file>